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6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Лист1!$A$1:$K$20</definedName>
  </definedNames>
  <calcPr calcId="152511"/>
</workbook>
</file>

<file path=xl/calcChain.xml><?xml version="1.0" encoding="utf-8"?>
<calcChain xmlns="http://schemas.openxmlformats.org/spreadsheetml/2006/main">
  <c r="J16" i="1" l="1"/>
  <c r="I15" i="1"/>
  <c r="I14" i="1"/>
  <c r="I13" i="1"/>
  <c r="I12" i="1"/>
  <c r="J12" i="1" s="1"/>
  <c r="I11" i="1"/>
  <c r="H15" i="1"/>
  <c r="J15" i="1" s="1"/>
  <c r="H14" i="1"/>
  <c r="J14" i="1" s="1"/>
  <c r="J13" i="1"/>
  <c r="H13" i="1"/>
  <c r="H12" i="1"/>
  <c r="H11" i="1"/>
  <c r="J11" i="1" l="1"/>
</calcChain>
</file>

<file path=xl/sharedStrings.xml><?xml version="1.0" encoding="utf-8"?>
<sst xmlns="http://schemas.openxmlformats.org/spreadsheetml/2006/main" count="34" uniqueCount="31">
  <si>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</si>
  <si>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</si>
  <si>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</si>
  <si>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</si>
  <si>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</si>
  <si>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</si>
  <si>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</si>
  <si>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</si>
  <si>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</si>
  <si>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</si>
  <si>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</si>
  <si>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</si>
  <si>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</si>
  <si>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Л3-02-1</t>
  </si>
  <si>
    <t>ВЛ-10 кВ</t>
  </si>
  <si>
    <t>Реконструкция ВЛ-10кВ Ф-5 ПС Иглино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</si>
  <si>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20260213 Ц_6</t>
    </r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</si>
  <si>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</si>
  <si>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2025г.)=1,3620</t>
  </si>
  <si>
    <t>Таким образом, переводной коэффициент для перевода УНЦ в цены 2026 года получился в размере 1,3620</t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</si>
  <si>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</si>
  <si>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для ВЛ</t>
  </si>
  <si>
    <t>П3-02</t>
  </si>
  <si>
    <t>Демонтаж</t>
  </si>
  <si>
    <t>М2-02-1</t>
  </si>
  <si>
    <t>Строительно-монтажные работы</t>
  </si>
  <si>
    <t>Л1-02-1</t>
  </si>
  <si>
    <t>Опоры ВЛ-10 кВ</t>
  </si>
  <si>
    <t>Провод</t>
  </si>
  <si>
    <t>СИП-3, количество фазных проводов 1, сечение 70 мм2</t>
  </si>
  <si>
    <t>Л7-04-3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</si>
</sst>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0"/>
  <sheetViews>
    <sheetView tabSelected="1" view="pageBreakPreview" topLeftCell="A14" zoomScaleNormal="102" zoomScaleSheetLayoutView="100" workbookViewId="0">
      <selection activeCell="M28" sqref="M2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2" t="s">
        <v>8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16</v>
      </c>
      <c r="C3" s="12"/>
      <c r="D3" s="12"/>
      <c r="E3" s="12"/>
      <c r="F3" s="12"/>
      <c r="G3" s="12"/>
      <c r="H3" s="12"/>
    </row>
    <row r="4" spans="1:11" ht="12" customHeight="1" x14ac:dyDescent="0.2">
      <c r="A4" s="14" t="s">
        <v>15</v>
      </c>
      <c r="B4" s="12"/>
      <c r="C4" s="12"/>
      <c r="D4" s="12"/>
      <c r="E4" s="12"/>
      <c r="F4" s="12"/>
      <c r="G4" s="12"/>
      <c r="H4" s="12"/>
      <c r="I4" s="12"/>
      <c r="J4" s="12"/>
    </row>
    <row r="10" spans="1:11" ht="133.15" customHeight="1" x14ac:dyDescent="0.2">
      <c r="A10" s="2" t="s">
        <v>0</v>
      </c>
      <c r="B10" s="2" t="s">
        <v>1</v>
      </c>
      <c r="C10" s="2" t="s">
        <v>3</v>
      </c>
      <c r="D10" s="2" t="s">
        <v>2</v>
      </c>
      <c r="E10" s="3" t="s">
        <v>4</v>
      </c>
      <c r="F10" s="3" t="s">
        <v>5</v>
      </c>
      <c r="G10" s="3" t="s">
        <v>20</v>
      </c>
      <c r="H10" s="3" t="s">
        <v>9</v>
      </c>
      <c r="I10" s="2" t="s">
        <v>6</v>
      </c>
      <c r="J10" s="3" t="s">
        <v>11</v>
      </c>
      <c r="K10" s="10" t="s">
        <v>12</v>
      </c>
    </row>
    <row r="11" spans="1:11" ht="133.15" customHeight="1" x14ac:dyDescent="0.2">
      <c r="A11" s="2">
        <v>1</v>
      </c>
      <c r="B11" s="8" t="s">
        <v>21</v>
      </c>
      <c r="C11" s="3" t="s">
        <v>14</v>
      </c>
      <c r="D11" s="2">
        <v>2</v>
      </c>
      <c r="E11" s="3" t="s">
        <v>22</v>
      </c>
      <c r="F11" s="3">
        <v>561</v>
      </c>
      <c r="G11" s="3"/>
      <c r="H11" s="7">
        <f>F11/2*2</f>
        <v>561</v>
      </c>
      <c r="I11" s="9">
        <f>1.034*1.043*1.038*1.04*1.04*1.04*1.04*1.04</f>
        <v>1.3619742514803772</v>
      </c>
      <c r="J11" s="5">
        <f t="shared" ref="J11:J14" si="0">H11*I11</f>
        <v>764.06755508049162</v>
      </c>
      <c r="K11" s="3"/>
    </row>
    <row r="12" spans="1:11" ht="133.15" customHeight="1" x14ac:dyDescent="0.2">
      <c r="A12" s="2">
        <v>2</v>
      </c>
      <c r="B12" s="8" t="s">
        <v>23</v>
      </c>
      <c r="C12" s="3" t="s">
        <v>14</v>
      </c>
      <c r="D12" s="2">
        <v>2</v>
      </c>
      <c r="E12" s="3" t="s">
        <v>24</v>
      </c>
      <c r="F12" s="3">
        <v>287</v>
      </c>
      <c r="G12" s="3">
        <v>1.08</v>
      </c>
      <c r="H12" s="7">
        <f>G12*F12*D12</f>
        <v>619.92000000000007</v>
      </c>
      <c r="I12" s="9">
        <f t="shared" ref="I12:I15" si="1">1.034*1.043*1.038*1.04*1.04*1.04*1.04*1.04</f>
        <v>1.3619742514803772</v>
      </c>
      <c r="J12" s="5">
        <f t="shared" si="0"/>
        <v>844.31507797771553</v>
      </c>
      <c r="K12" s="3"/>
    </row>
    <row r="13" spans="1:11" ht="133.15" customHeight="1" x14ac:dyDescent="0.2">
      <c r="A13" s="2">
        <v>3</v>
      </c>
      <c r="B13" s="8" t="s">
        <v>25</v>
      </c>
      <c r="C13" s="3" t="s">
        <v>14</v>
      </c>
      <c r="D13" s="2">
        <v>2</v>
      </c>
      <c r="E13" s="3" t="s">
        <v>26</v>
      </c>
      <c r="F13" s="3">
        <v>767</v>
      </c>
      <c r="G13" s="3">
        <v>1.22</v>
      </c>
      <c r="H13" s="7">
        <f>G14*F14*D13</f>
        <v>1398</v>
      </c>
      <c r="I13" s="9">
        <f t="shared" si="1"/>
        <v>1.3619742514803772</v>
      </c>
      <c r="J13" s="5">
        <f t="shared" si="0"/>
        <v>1904.0400035695673</v>
      </c>
      <c r="K13" s="3"/>
    </row>
    <row r="14" spans="1:11" ht="133.15" customHeight="1" x14ac:dyDescent="0.2">
      <c r="A14" s="2">
        <v>4</v>
      </c>
      <c r="B14" s="8" t="s">
        <v>27</v>
      </c>
      <c r="C14" s="3" t="s">
        <v>14</v>
      </c>
      <c r="D14" s="2">
        <v>2</v>
      </c>
      <c r="E14" s="3" t="s">
        <v>13</v>
      </c>
      <c r="F14" s="3">
        <v>699</v>
      </c>
      <c r="G14" s="3">
        <v>1</v>
      </c>
      <c r="H14" s="7">
        <f>G15*F15*D14</f>
        <v>826</v>
      </c>
      <c r="I14" s="9">
        <f t="shared" si="1"/>
        <v>1.3619742514803772</v>
      </c>
      <c r="J14" s="5">
        <f t="shared" si="0"/>
        <v>1124.9907317227917</v>
      </c>
      <c r="K14" s="3"/>
    </row>
    <row r="15" spans="1:11" ht="73.150000000000006" customHeight="1" x14ac:dyDescent="0.2">
      <c r="A15" s="2">
        <v>5</v>
      </c>
      <c r="B15" s="15" t="s">
        <v>28</v>
      </c>
      <c r="C15" s="3" t="s">
        <v>29</v>
      </c>
      <c r="D15" s="2">
        <v>2</v>
      </c>
      <c r="E15" s="3" t="s">
        <v>30</v>
      </c>
      <c r="F15" s="3">
        <v>413</v>
      </c>
      <c r="G15" s="3">
        <v>1</v>
      </c>
      <c r="H15" s="7">
        <f>D15*F15*G15</f>
        <v>826</v>
      </c>
      <c r="I15" s="9">
        <f t="shared" si="1"/>
        <v>1.3619742514803772</v>
      </c>
      <c r="J15" s="5">
        <f>H15*I15</f>
        <v>1124.9907317227917</v>
      </c>
      <c r="K15" s="3"/>
    </row>
    <row r="16" spans="1:11" ht="73.150000000000006" customHeight="1" x14ac:dyDescent="0.2">
      <c r="A16" s="4"/>
      <c r="B16" s="8" t="s">
        <v>10</v>
      </c>
      <c r="C16" s="4"/>
      <c r="D16" s="4"/>
      <c r="E16" s="4"/>
      <c r="F16" s="4"/>
      <c r="G16" s="4"/>
      <c r="H16" s="4"/>
      <c r="I16" s="9"/>
      <c r="J16" s="5">
        <f>SUM(J11:J15)</f>
        <v>5762.4041000733578</v>
      </c>
      <c r="K16" s="11">
        <v>3549.375</v>
      </c>
    </row>
    <row r="17" spans="1:11" x14ac:dyDescent="0.2">
      <c r="A17" s="6" t="s">
        <v>7</v>
      </c>
    </row>
    <row r="18" spans="1:11" ht="25.15" customHeight="1" x14ac:dyDescent="0.2">
      <c r="A18" s="13" t="s">
        <v>17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1" ht="24" customHeight="1" x14ac:dyDescent="0.2">
      <c r="A19" s="16" t="s">
        <v>18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">
      <c r="A20" s="1" t="s">
        <v>19</v>
      </c>
    </row>
  </sheetData>
  <mergeCells count="5">
    <mergeCell ref="B2:H2"/>
    <mergeCell ref="B3:H3"/>
    <mergeCell ref="A18:J18"/>
    <mergeCell ref="A4:J4"/>
    <mergeCell ref="A19:K19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2021-06-18T05:24:32Z</dcterms:modified>
</cp:coreProperties>
</file>